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C22" i="28"/>
  <c r="D22" i="28"/>
  <c r="P15" i="31" l="1"/>
  <c r="D15" i="31" l="1"/>
  <c r="B10" i="32" l="1"/>
  <c r="B8" i="31"/>
  <c r="B8" i="30"/>
  <c r="C23" i="28" l="1"/>
  <c r="C21" i="28"/>
  <c r="C20" i="28"/>
  <c r="D23" i="28"/>
  <c r="D21" i="28"/>
  <c r="D20" i="28"/>
  <c r="C15" i="31" l="1"/>
  <c r="B15" i="31"/>
  <c r="D15" i="30"/>
  <c r="C15" i="30"/>
  <c r="B15" i="30"/>
  <c r="M16" i="30" l="1"/>
  <c r="U19" i="28"/>
  <c r="U20" i="28"/>
  <c r="U21" i="28"/>
  <c r="U23" i="28"/>
  <c r="U24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<sst xmlns="http://schemas.openxmlformats.org/spreadsheetml/2006/main" count="214" uniqueCount="106">
  <si>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</si>
  <si>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</si>
  <si>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</si>
  <si>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</si>
  <si>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</si>
  <si>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</si>
  <si>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</si>
  <si>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</si>
  <si>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</si>
  <si>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</si>
  <si>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</si>
  <si>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</si>
  <si>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</si>
  <si>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</si>
  <si>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</si>
  <si>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</si>
  <si>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</si>
  <si>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</si>
  <si>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</si>
  <si>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</si>
  <si>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</si>
  <si>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</si>
  <si>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</si>
  <si>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</si>
  <si>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</si>
  <si>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</si>
  <si>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</si>
  <si>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</si>
  <si>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</si>
  <si>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</si>
  <si>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</si>
  <si>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</si>
  <si>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</si>
  <si>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</si>
  <si>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</si>
  <si>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</si>
  <si>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</si>
  <si>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</si>
  <si>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</si>
  <si>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</si>
  <si>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</si>
  <si>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</si>
  <si>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</si>
  <si>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</si>
  <si>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</si>
  <si>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</si>
  <si>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</si>
  <si>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</si>
  <si>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</si>
  <si>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</si>
  <si>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</si>
  <si>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</si>
  <si>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</si>
  <si>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</si>
  <si>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</si>
  <si>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</si>
  <si>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</si>
  <si>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</si>
  <si>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</si>
  <si>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</si>
  <si>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</si>
  <si>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</si>
  <si>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</si>
  <si>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</si>
  <si>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</si>
  <si>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</si>
  <si>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</si>
  <si>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</si>
  <si>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</si>
  <si>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</si>
  <si>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</si>
  <si>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</si>
  <si>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</si>
  <si>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</si>
  <si>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</si>
  <si>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</si>
  <si>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</si>
  <si>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</si>
  <si>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</si>
  <si>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</si>
  <si>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</si>
  <si>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</si>
  <si>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</si>
  <si>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</si>
  <si>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</si>
  <si>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</si>
  <si>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</si>
  <si>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</si>
  <si>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</si>
  <si>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</si>
  <si>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</si>
  <si>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</si>
  <si>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</si>
  <si>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</si>
  <si>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</si>
  <si>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Год раскрытия информации: 2026 год</t>
  </si>
  <si>
    <t>2026</t>
  </si>
  <si>
    <t>СИП-2 3х50+1х54,6</t>
  </si>
  <si>
    <t>Л7-21-2</t>
  </si>
  <si>
    <t>P_Кп_25_ЛК15_017452</t>
  </si>
  <si>
    <t>Реконструкция ВЛИ-0,4 кВ фидер-2 ТП-128-Г-4 от опоры №2/36/3 ВЛ-0,22кВ в соответствии с договором на ТП № 1-41-25-0196 г. Кропоткин</t>
  </si>
  <si>
    <t>0,5</t>
  </si>
  <si>
    <t>СИП-4 2х16</t>
  </si>
  <si>
    <t>0,16</t>
  </si>
  <si>
    <t>0,254</t>
  </si>
  <si>
    <t>Л7-01-3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</si>
</sst>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opLeftCell="E1" zoomScale="55" zoomScaleNormal="55" zoomScaleSheetLayoutView="55" workbookViewId="0">
      <selection activeCell="P33" sqref="P3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9" t="s">
        <v>75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0" t="s">
        <v>76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1" t="s">
        <v>77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78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1" t="s">
        <v>95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47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2" s="17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100</v>
      </c>
      <c r="D19" s="95" t="s">
        <v>99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96</v>
      </c>
      <c r="J19" s="24" t="s">
        <v>92</v>
      </c>
      <c r="K19" s="24" t="s">
        <v>97</v>
      </c>
      <c r="L19" s="64"/>
      <c r="M19" s="64"/>
      <c r="N19" s="89" t="s">
        <v>57</v>
      </c>
      <c r="O19" s="24" t="s">
        <v>56</v>
      </c>
      <c r="P19" s="24" t="s">
        <v>104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3" si="0">O19*P19*S19*T19</f>
        <v>496.89268159999995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>Реконструкция ВЛИ-0,4 кВ фидер-2 ТП-128-Г-4 от опоры №2/36/3 ВЛ-0,22кВ в соответствии с договором на ТП № 1-41-25-0196 г. Кропоткин</v>
      </c>
      <c r="D20" s="95" t="str">
        <f>D19</f>
        <v>P_Кп_25_ЛК15_017452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96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104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279.61925279999997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>Реконструкция ВЛИ-0,4 кВ фидер-2 ТП-128-Г-4 от опоры №2/36/3 ВЛ-0,22кВ в соответствии с договором на ТП № 1-41-25-0196 г. Кропоткин</v>
      </c>
      <c r="D21" s="95" t="str">
        <f>D19</f>
        <v>P_Кп_25_ЛК15_017452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96</v>
      </c>
      <c r="J21" s="24" t="s">
        <v>92</v>
      </c>
      <c r="K21" s="24" t="s">
        <v>97</v>
      </c>
      <c r="L21" s="64"/>
      <c r="M21" s="64"/>
      <c r="N21" s="89" t="s">
        <v>57</v>
      </c>
      <c r="O21" s="24" t="s">
        <v>56</v>
      </c>
      <c r="P21" s="24" t="s">
        <v>104</v>
      </c>
      <c r="Q21" s="89" t="s">
        <v>82</v>
      </c>
      <c r="R21" s="89" t="s">
        <v>98</v>
      </c>
      <c r="S21" s="65">
        <v>570.95000000000005</v>
      </c>
      <c r="T21" s="65">
        <v>1.1599999999999999</v>
      </c>
      <c r="U21" s="65">
        <f t="shared" si="0"/>
        <v>168.22470800000002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C20</f>
        <v>Реконструкция ВЛИ-0,4 кВ фидер-2 ТП-128-Г-4 от опоры №2/36/3 ВЛ-0,22кВ в соответствии с договором на ТП № 1-41-25-0196 г. Кропоткин</v>
      </c>
      <c r="D22" s="95" t="str">
        <f>D20</f>
        <v>P_Кп_25_ЛК15_017452</v>
      </c>
      <c r="E22" s="87" t="s">
        <v>83</v>
      </c>
      <c r="F22" s="24" t="s">
        <v>94</v>
      </c>
      <c r="G22" s="64" t="s">
        <v>56</v>
      </c>
      <c r="H22" s="64" t="s">
        <v>74</v>
      </c>
      <c r="I22" s="64" t="s">
        <v>96</v>
      </c>
      <c r="J22" s="24" t="s">
        <v>101</v>
      </c>
      <c r="K22" s="24" t="s">
        <v>102</v>
      </c>
      <c r="L22" s="64"/>
      <c r="M22" s="64"/>
      <c r="N22" s="98" t="s">
        <v>57</v>
      </c>
      <c r="O22" s="24" t="s">
        <v>56</v>
      </c>
      <c r="P22" s="24" t="s">
        <v>103</v>
      </c>
      <c r="Q22" s="98" t="s">
        <v>82</v>
      </c>
      <c r="R22" s="98" t="s">
        <v>105</v>
      </c>
      <c r="S22" s="65">
        <v>365.94</v>
      </c>
      <c r="T22" s="65">
        <v>1.1599999999999999</v>
      </c>
      <c r="U22" s="65">
        <f t="shared" ref="U22" si="1">O22*P22*S22*T22</f>
        <v>67.918464</v>
      </c>
      <c r="V22" s="24" t="s">
        <v>7</v>
      </c>
    </row>
    <row r="23" spans="1:22" s="8" customFormat="1" ht="68.25" customHeight="1" x14ac:dyDescent="0.25">
      <c r="B23" s="91" t="s">
        <v>93</v>
      </c>
      <c r="C23" s="92" t="str">
        <f>C19</f>
        <v>Реконструкция ВЛИ-0,4 кВ фидер-2 ТП-128-Г-4 от опоры №2/36/3 ВЛ-0,22кВ в соответствии с договором на ТП № 1-41-25-0196 г. Кропоткин</v>
      </c>
      <c r="D23" s="95" t="str">
        <f>D19</f>
        <v>P_Кп_25_ЛК15_017452</v>
      </c>
      <c r="E23" s="87" t="s">
        <v>84</v>
      </c>
      <c r="F23" s="24" t="s">
        <v>94</v>
      </c>
      <c r="G23" s="64" t="s">
        <v>56</v>
      </c>
      <c r="H23" s="64" t="s">
        <v>74</v>
      </c>
      <c r="I23" s="64" t="s">
        <v>96</v>
      </c>
      <c r="J23" s="24" t="s">
        <v>92</v>
      </c>
      <c r="K23" s="24" t="s">
        <v>88</v>
      </c>
      <c r="L23" s="64"/>
      <c r="M23" s="64"/>
      <c r="N23" s="89" t="s">
        <v>57</v>
      </c>
      <c r="O23" s="24" t="s">
        <v>56</v>
      </c>
      <c r="P23" s="24" t="s">
        <v>86</v>
      </c>
      <c r="Q23" s="89" t="s">
        <v>85</v>
      </c>
      <c r="R23" s="89" t="s">
        <v>91</v>
      </c>
      <c r="S23" s="65">
        <v>234.03</v>
      </c>
      <c r="T23" s="65">
        <v>1</v>
      </c>
      <c r="U23" s="65">
        <f t="shared" si="0"/>
        <v>234.03</v>
      </c>
      <c r="V23" s="24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66">
        <f>SUM(U19:U23)</f>
        <v>1246.6851064</v>
      </c>
      <c r="V24" s="19" t="s">
        <v>7</v>
      </c>
    </row>
    <row r="25" spans="1:22" s="56" customFormat="1" x14ac:dyDescent="0.25">
      <c r="B25" s="55"/>
      <c r="C25" s="55"/>
      <c r="D25" s="55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3">
    <cfRule type="duplicateValues" dxfId="11" priority="16"/>
    <cfRule type="duplicateValues" dxfId="10" priority="17"/>
  </conditionalFormatting>
  <conditionalFormatting sqref="D19:D23">
    <cfRule type="duplicateValues" dxfId="9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77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78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tr">
        <f>'20.1'!B12:V12</f>
        <v>Год раскрытия информации: 2026 год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>Реконструкция ВЛИ-0,4 кВ фидер-2 ТП-128-Г-4 от опоры №2/36/3 ВЛ-0,22кВ в соответствии с договором на ТП № 1-41-25-0196 г. Кропоткин</v>
      </c>
      <c r="D15" s="93" t="str">
        <f>'20.1'!D19</f>
        <v>P_Кп_25_ЛК15_017452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O28" sqref="O28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77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78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5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5" customFormat="1" ht="18.75" x14ac:dyDescent="0.3">
      <c r="B8" s="115" t="str">
        <f>'20.1'!B12:V12</f>
        <v>Год раскрытия информации: 2026 год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51</v>
      </c>
      <c r="F12" s="104" t="s">
        <v>52</v>
      </c>
      <c r="G12" s="104" t="s">
        <v>33</v>
      </c>
      <c r="H12" s="104"/>
      <c r="I12" s="104"/>
      <c r="J12" s="104"/>
      <c r="K12" s="104"/>
      <c r="L12" s="104" t="s">
        <v>54</v>
      </c>
      <c r="M12" s="104" t="s">
        <v>44</v>
      </c>
      <c r="N12" s="116" t="s">
        <v>32</v>
      </c>
      <c r="O12" s="116" t="s">
        <v>45</v>
      </c>
      <c r="P12" s="117" t="s">
        <v>31</v>
      </c>
      <c r="Q12" s="118" t="s">
        <v>67</v>
      </c>
      <c r="R12" s="118" t="s">
        <v>68</v>
      </c>
      <c r="S12" s="118" t="s">
        <v>69</v>
      </c>
      <c r="T12" s="118" t="s">
        <v>70</v>
      </c>
      <c r="U12" s="118" t="s">
        <v>71</v>
      </c>
      <c r="V12" s="118" t="s">
        <v>72</v>
      </c>
      <c r="W12" s="118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104"/>
      <c r="C13" s="104"/>
      <c r="D13" s="104"/>
      <c r="E13" s="104"/>
      <c r="F13" s="104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4"/>
      <c r="M13" s="104"/>
      <c r="N13" s="116"/>
      <c r="O13" s="116"/>
      <c r="P13" s="117"/>
      <c r="Q13" s="118" t="s">
        <v>58</v>
      </c>
      <c r="R13" s="118" t="s">
        <v>58</v>
      </c>
      <c r="S13" s="118" t="s">
        <v>58</v>
      </c>
      <c r="T13" s="118" t="s">
        <v>58</v>
      </c>
      <c r="U13" s="118" t="s">
        <v>58</v>
      </c>
      <c r="V13" s="118" t="s">
        <v>58</v>
      </c>
      <c r="W13" s="118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>Реконструкция ВЛИ-0,4 кВ фидер-2 ТП-128-Г-4 от опоры №2/36/3 ВЛ-0,22кВ в соответствии с договором на ТП № 1-41-25-0196 г. Кропоткин</v>
      </c>
      <c r="D15" s="93" t="str">
        <f>'20.1'!D19</f>
        <v>P_Кп_25_ЛК15_017452</v>
      </c>
      <c r="E15" s="67"/>
      <c r="F15" s="67"/>
      <c r="G15" s="38">
        <f>'20.1'!U24/1000</f>
        <v>1.2466851064</v>
      </c>
      <c r="H15" s="38">
        <f>G15*1.2</f>
        <v>1.4960221276799999</v>
      </c>
      <c r="I15" s="75">
        <f>H15*'20.4'!C14/100*'20.4'!D14/100*'20.4'!E14/100*'20.4'!F14/100*'20.4'!G14/100</f>
        <v>2.0818169326043288</v>
      </c>
      <c r="J15" s="38">
        <f>'20.2'!M16/1000</f>
        <v>0</v>
      </c>
      <c r="K15" s="38">
        <f>I15+J15</f>
        <v>2.0818169326043288</v>
      </c>
      <c r="L15" s="75"/>
      <c r="M15" s="79">
        <f>K15-L15</f>
        <v>2.0818169326043288</v>
      </c>
      <c r="N15" s="75"/>
      <c r="O15" s="74">
        <f>H15-N15</f>
        <v>1.4960221276799999</v>
      </c>
      <c r="P15" s="75">
        <f>SUM(Q15:W15)</f>
        <v>0.74196341999999993</v>
      </c>
      <c r="Q15" s="77">
        <v>0</v>
      </c>
      <c r="R15" s="78">
        <v>0</v>
      </c>
      <c r="S15" s="78">
        <v>1.1963420000000001E-2</v>
      </c>
      <c r="T15" s="80">
        <v>0.73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48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0" t="s">
        <v>77</v>
      </c>
      <c r="C7" s="120"/>
      <c r="D7" s="120"/>
      <c r="E7" s="120"/>
      <c r="F7" s="120"/>
      <c r="G7" s="120"/>
      <c r="H7" s="120"/>
      <c r="I7" s="120"/>
      <c r="J7" s="59"/>
    </row>
    <row r="8" spans="2:12" ht="18.75" x14ac:dyDescent="0.25">
      <c r="B8" s="121" t="s">
        <v>78</v>
      </c>
      <c r="C8" s="121"/>
      <c r="D8" s="121"/>
      <c r="E8" s="121"/>
      <c r="F8" s="121"/>
      <c r="G8" s="121"/>
      <c r="H8" s="121"/>
      <c r="I8" s="121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2" t="str">
        <f>'20.1'!B12:V12</f>
        <v>Год раскрытия информации: 2026 год</v>
      </c>
      <c r="C10" s="122"/>
      <c r="D10" s="122"/>
      <c r="E10" s="122"/>
      <c r="F10" s="122"/>
      <c r="G10" s="122"/>
      <c r="H10" s="122"/>
      <c r="I10" s="122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3" t="s">
        <v>1</v>
      </c>
      <c r="C12" s="123" t="s">
        <v>49</v>
      </c>
      <c r="D12" s="123" t="s">
        <v>58</v>
      </c>
      <c r="E12" s="123" t="s">
        <v>58</v>
      </c>
      <c r="F12" s="123" t="s">
        <v>58</v>
      </c>
      <c r="G12" s="123" t="s">
        <v>58</v>
      </c>
      <c r="H12" s="123" t="s">
        <v>58</v>
      </c>
      <c r="I12" s="123" t="s">
        <v>58</v>
      </c>
      <c r="J12" s="60"/>
      <c r="K12" s="63"/>
      <c r="L12" s="63"/>
    </row>
    <row r="13" spans="2:12" ht="18.75" x14ac:dyDescent="0.25">
      <c r="B13" s="123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2026-08-07T05:26:16Z</dcterms:modified>
</cp:coreProperties>
</file>